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90121\на ЭТП\"/>
    </mc:Choice>
  </mc:AlternateContent>
  <bookViews>
    <workbookView xWindow="0" yWindow="0" windowWidth="28800" windowHeight="12300"/>
  </bookViews>
  <sheets>
    <sheet name=" Населённая местность" sheetId="1" r:id="rId1"/>
    <sheet name="Лист1" sheetId="2" r:id="rId2"/>
  </sheets>
  <externalReferences>
    <externalReference r:id="rId3"/>
    <externalReference r:id="rId4"/>
  </externalReferences>
  <definedNames>
    <definedName name="_xlnm._FilterDatabase" localSheetId="0" hidden="1">' Населённая местность'!$A$13:$C$19</definedName>
    <definedName name="_xlnm.Print_Area" localSheetId="0">' Населённая местность'!$A$1:$C$23</definedName>
  </definedNames>
  <calcPr calcId="162913" refMode="R1C1"/>
</workbook>
</file>

<file path=xl/calcChain.xml><?xml version="1.0" encoding="utf-8"?>
<calcChain xmlns="http://schemas.openxmlformats.org/spreadsheetml/2006/main">
  <c r="C16" i="1" l="1"/>
  <c r="C15" i="1"/>
  <c r="C17" i="1" l="1"/>
  <c r="C18" i="1" s="1"/>
  <c r="C19" i="1" s="1"/>
</calcChain>
</file>

<file path=xl/sharedStrings.xml><?xml version="1.0" encoding="utf-8"?>
<sst xmlns="http://schemas.openxmlformats.org/spreadsheetml/2006/main" count="11" uniqueCount="11">
  <si>
    <t>№ п/п</t>
  </si>
  <si>
    <t>СВОДНЫЙ СМЕТНЫЙ РАСЧЁТ</t>
  </si>
  <si>
    <t>предельной стоимости закупки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</si>
  <si>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</si>
  <si>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</si>
  <si>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</si>
  <si>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НДС, 20 %</t>
  </si>
  <si>
    <t>Наименование объекта</t>
  </si>
  <si>
    <t>Строительство двухцепной  КЛ 6 кВ, протяженностью 0,09 км, от ПС 110/35/6 кВ "Чайка" до РП 6 кВ в г.Владивостоке, для потребителя МУПВ ВПЭС</t>
  </si>
  <si>
    <t>Объект:  Строительство двухцепной  КЛ 6 кВ, протяженностью 0,09 км, от ПС 110/35/6 кВ "Чайка" до РП 6 кВ в г.Владивостоке, для потребителя МУПВ ВПЭС; Строительство РП 6 кВ, в количестве 1 шт., в г.Владивостоке, ул. Третья, д. 9/11, для потребителя МУПВ ВПЭС</t>
  </si>
  <si>
    <t>Строительство РП 6 кВ, в количестве 1 шт., в г.Владивостоке, ул. Третья, д. 9/11, для потребителя МУПВ ВПЭС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</si>
</sst>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right" vertical="top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7" fillId="0" borderId="0" xfId="0" applyFont="1"/>
    <xf numFmtId="0" fontId="9" fillId="0" borderId="0" xfId="0" applyFont="1"/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95250</xdr:rowOff>
    </xdr:from>
    <xdr:to>
      <xdr:col>7</xdr:col>
      <xdr:colOff>133350</xdr:colOff>
      <xdr:row>1</xdr:row>
      <xdr:rowOff>95250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95275"/>
          <a:ext cx="12277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40\&#1059;&#1087;&#1088;&#1072;&#1074;&#1083;&#1077;&#1085;&#1080;&#1077;\&#1057;&#1048;&#1044;&#1058;&#1055;\!!!%20&#1057;&#1091;&#1073;&#1073;&#1086;&#1090;&#1080;&#1085;&#1072;\&#1058;&#1047;%20&#1086;&#1090;%20150%20&#1082;&#1042;&#1090;\&#1083;&#1086;&#1090;%202\J_25-&#1055;&#1069;&#1057;-940%20&#1052;&#1056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40\&#1059;&#1087;&#1088;&#1072;&#1074;&#1083;&#1077;&#1085;&#1080;&#1077;\&#1057;&#1048;&#1044;&#1058;&#1055;\!!!%20&#1057;&#1091;&#1073;&#1073;&#1086;&#1090;&#1080;&#1085;&#1072;\&#1058;&#1047;%20&#1086;&#1090;%20150%20&#1082;&#1042;&#1090;\&#1083;&#1086;&#1090;%202\J_25-&#1055;&#1069;&#1057;-941%20&#1052;&#1056;&#1057;&#1050;!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 refreshError="1"/>
      <sheetData sheetId="1">
        <row r="51">
          <cell r="F51">
            <v>0.36443889046872624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/>
      <sheetData sheetId="1">
        <row r="48">
          <cell r="F48">
            <v>6.1408491811078578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23"/>
  <sheetViews>
    <sheetView tabSelected="1" zoomScale="85" zoomScaleNormal="85" zoomScaleSheetLayoutView="85" workbookViewId="0">
      <selection activeCell="D21" sqref="D21"/>
    </sheetView>
  </sheetViews>
  <sheetFormatPr defaultRowHeight="15.75" outlineLevelRow="2" x14ac:dyDescent="0.2"/>
  <cols>
    <col min="1" max="1" width="6.85546875" style="1" customWidth="1"/>
    <col min="2" max="2" width="76" style="1" customWidth="1"/>
    <col min="3" max="3" width="42.7109375" style="1" customWidth="1"/>
    <col min="4" max="4" width="18.7109375" style="1" customWidth="1"/>
    <col min="5" max="5" width="16" style="10" customWidth="1"/>
    <col min="6" max="7" width="17.7109375" style="10" customWidth="1"/>
    <col min="8" max="16384" width="9.140625" style="1"/>
  </cols>
  <sheetData>
    <row r="1" spans="1:16" s="20" customFormat="1" outlineLevel="2" x14ac:dyDescent="0.25">
      <c r="A1" s="2"/>
      <c r="B1" s="3"/>
      <c r="C1" s="9"/>
      <c r="D1" s="19"/>
      <c r="E1" s="7"/>
      <c r="F1" s="8"/>
      <c r="G1" s="11"/>
      <c r="H1" s="4"/>
      <c r="I1" s="4"/>
      <c r="J1" s="4"/>
      <c r="L1" s="21"/>
      <c r="M1" s="21"/>
      <c r="N1" s="21"/>
      <c r="P1" s="21"/>
    </row>
    <row r="2" spans="1:16" s="20" customFormat="1" outlineLevel="1" x14ac:dyDescent="0.25">
      <c r="A2" s="5"/>
      <c r="B2" s="3"/>
      <c r="C2" s="8"/>
      <c r="D2" s="19"/>
      <c r="E2" s="7"/>
      <c r="F2" s="8"/>
      <c r="G2" s="11"/>
      <c r="H2" s="4"/>
      <c r="I2" s="4"/>
      <c r="J2" s="4"/>
      <c r="L2" s="21"/>
      <c r="M2" s="21"/>
      <c r="N2" s="21"/>
      <c r="P2" s="21"/>
    </row>
    <row r="3" spans="1:16" s="20" customFormat="1" outlineLevel="1" x14ac:dyDescent="0.25">
      <c r="A3" s="5"/>
      <c r="B3" s="3"/>
      <c r="C3" s="8"/>
      <c r="D3" s="19"/>
      <c r="E3" s="7"/>
      <c r="F3" s="8"/>
      <c r="G3" s="11"/>
      <c r="H3" s="4"/>
      <c r="I3" s="4"/>
      <c r="J3" s="4"/>
      <c r="L3" s="21"/>
      <c r="M3" s="21"/>
      <c r="N3" s="21"/>
      <c r="P3" s="21"/>
    </row>
    <row r="4" spans="1:16" s="20" customFormat="1" outlineLevel="1" x14ac:dyDescent="0.25">
      <c r="A4" s="5"/>
      <c r="B4" s="3"/>
      <c r="C4" s="8"/>
      <c r="D4" s="19"/>
      <c r="E4" s="7"/>
      <c r="F4" s="8"/>
      <c r="G4" s="11"/>
      <c r="H4" s="4"/>
      <c r="I4" s="4"/>
      <c r="J4" s="4"/>
      <c r="L4" s="21"/>
      <c r="M4" s="21"/>
      <c r="N4" s="21"/>
      <c r="P4" s="21"/>
    </row>
    <row r="5" spans="1:16" s="20" customFormat="1" outlineLevel="1" x14ac:dyDescent="0.25">
      <c r="A5" s="5"/>
      <c r="B5" s="3"/>
      <c r="C5" s="8"/>
      <c r="D5" s="19"/>
      <c r="E5" s="7"/>
      <c r="F5" s="8"/>
      <c r="G5" s="11"/>
      <c r="H5" s="4"/>
      <c r="I5" s="4"/>
      <c r="J5" s="4"/>
      <c r="L5" s="21"/>
      <c r="M5" s="21"/>
      <c r="N5" s="21"/>
      <c r="P5" s="21"/>
    </row>
    <row r="6" spans="1:16" s="4" customFormat="1" ht="36" customHeight="1" x14ac:dyDescent="0.25">
      <c r="A6" s="5"/>
      <c r="B6" s="3"/>
      <c r="C6" s="8"/>
      <c r="D6" s="13"/>
      <c r="E6" s="7"/>
      <c r="F6" s="8"/>
    </row>
    <row r="7" spans="1:16" s="4" customFormat="1" ht="15.75" customHeight="1" x14ac:dyDescent="0.25">
      <c r="A7" s="40" t="s">
        <v>1</v>
      </c>
      <c r="B7" s="40"/>
      <c r="C7" s="40"/>
      <c r="D7" s="15"/>
      <c r="E7" s="15"/>
      <c r="F7" s="15"/>
      <c r="G7" s="15"/>
    </row>
    <row r="8" spans="1:16" s="4" customFormat="1" ht="15.75" customHeight="1" x14ac:dyDescent="0.25">
      <c r="A8" s="37" t="s">
        <v>2</v>
      </c>
      <c r="B8" s="37"/>
      <c r="C8" s="37"/>
      <c r="D8" s="16"/>
      <c r="E8" s="16"/>
      <c r="F8" s="16"/>
      <c r="G8" s="16"/>
    </row>
    <row r="9" spans="1:16" s="4" customFormat="1" ht="15.75" customHeight="1" x14ac:dyDescent="0.25">
      <c r="A9" s="14"/>
      <c r="B9" s="14"/>
      <c r="C9" s="14"/>
      <c r="D9" s="16"/>
      <c r="E9" s="16"/>
      <c r="F9" s="16"/>
      <c r="G9" s="16"/>
    </row>
    <row r="10" spans="1:16" s="4" customFormat="1" ht="42" customHeight="1" x14ac:dyDescent="0.25">
      <c r="A10" s="37" t="s">
        <v>9</v>
      </c>
      <c r="B10" s="37"/>
      <c r="C10" s="37"/>
      <c r="D10" s="16"/>
      <c r="E10" s="16"/>
      <c r="F10" s="16"/>
      <c r="G10" s="16"/>
    </row>
    <row r="11" spans="1:16" s="4" customFormat="1" ht="15.75" customHeight="1" x14ac:dyDescent="0.25">
      <c r="A11" s="37"/>
      <c r="B11" s="37"/>
      <c r="C11" s="37"/>
      <c r="D11" s="16"/>
      <c r="E11" s="16"/>
      <c r="F11" s="16"/>
      <c r="G11" s="16"/>
    </row>
    <row r="12" spans="1:16" s="4" customFormat="1" ht="15.75" customHeight="1" thickBot="1" x14ac:dyDescent="0.3">
      <c r="A12" s="18"/>
      <c r="B12" s="18"/>
      <c r="C12" s="18"/>
      <c r="D12" s="16"/>
      <c r="E12" s="16"/>
      <c r="F12" s="16"/>
      <c r="G12" s="16"/>
    </row>
    <row r="13" spans="1:16" s="6" customFormat="1" ht="16.5" thickBot="1" x14ac:dyDescent="0.3">
      <c r="A13" s="22" t="s">
        <v>0</v>
      </c>
      <c r="B13" s="23" t="s">
        <v>7</v>
      </c>
      <c r="C13" s="24" t="s">
        <v>3</v>
      </c>
    </row>
    <row r="14" spans="1:16" s="6" customFormat="1" ht="16.5" thickBot="1" x14ac:dyDescent="0.3">
      <c r="A14" s="25">
        <v>1</v>
      </c>
      <c r="B14" s="26">
        <v>2</v>
      </c>
      <c r="C14" s="25">
        <v>3</v>
      </c>
    </row>
    <row r="15" spans="1:16" s="12" customFormat="1" ht="42.75" customHeight="1" x14ac:dyDescent="0.25">
      <c r="A15" s="27">
        <v>1</v>
      </c>
      <c r="B15" s="28" t="s">
        <v>8</v>
      </c>
      <c r="C15" s="31">
        <f>[1]МРСК!$F$51*1000000</f>
        <v>364438.89046872623</v>
      </c>
    </row>
    <row r="16" spans="1:16" s="12" customFormat="1" ht="54" customHeight="1" thickBot="1" x14ac:dyDescent="0.3">
      <c r="A16" s="35">
        <v>2</v>
      </c>
      <c r="B16" s="28" t="s">
        <v>10</v>
      </c>
      <c r="C16" s="32">
        <f>[2]МРСК!$F$48*1000000</f>
        <v>6140849.1811078582</v>
      </c>
    </row>
    <row r="17" spans="1:7" s="12" customFormat="1" ht="16.5" thickBot="1" x14ac:dyDescent="0.3">
      <c r="A17" s="41" t="s">
        <v>5</v>
      </c>
      <c r="B17" s="42"/>
      <c r="C17" s="33">
        <f>SUM(C15:C16)</f>
        <v>6505288.0715765841</v>
      </c>
    </row>
    <row r="18" spans="1:7" s="12" customFormat="1" ht="16.5" thickBot="1" x14ac:dyDescent="0.3">
      <c r="A18" s="41" t="s">
        <v>6</v>
      </c>
      <c r="B18" s="42"/>
      <c r="C18" s="33">
        <f>C17*0.2</f>
        <v>1301057.614315317</v>
      </c>
    </row>
    <row r="19" spans="1:7" s="29" customFormat="1" thickBot="1" x14ac:dyDescent="0.3">
      <c r="A19" s="38" t="s">
        <v>4</v>
      </c>
      <c r="B19" s="39"/>
      <c r="C19" s="34">
        <f>SUM(C17,C18)</f>
        <v>7806345.6858919011</v>
      </c>
    </row>
    <row r="20" spans="1:7" ht="30.75" customHeight="1" x14ac:dyDescent="0.25">
      <c r="A20" s="4"/>
      <c r="B20" s="4"/>
      <c r="C20" s="4"/>
      <c r="D20" s="4"/>
      <c r="E20" s="11"/>
      <c r="F20" s="11"/>
      <c r="G20" s="11"/>
    </row>
    <row r="21" spans="1:7" ht="15.75" customHeight="1" x14ac:dyDescent="0.2">
      <c r="A21" s="36"/>
      <c r="B21" s="36"/>
      <c r="C21" s="36"/>
      <c r="D21" s="17"/>
      <c r="E21" s="17"/>
      <c r="F21" s="17"/>
      <c r="G21" s="17"/>
    </row>
    <row r="22" spans="1:7" x14ac:dyDescent="0.25">
      <c r="A22" s="30"/>
      <c r="B22" s="30"/>
      <c r="C22" s="30"/>
      <c r="D22" s="4"/>
      <c r="E22" s="11"/>
      <c r="F22" s="11"/>
      <c r="G22" s="11"/>
    </row>
    <row r="23" spans="1:7" x14ac:dyDescent="0.25">
      <c r="A23" s="36"/>
      <c r="B23" s="36"/>
      <c r="C23" s="36"/>
      <c r="D23" s="4"/>
      <c r="E23" s="11"/>
      <c r="F23" s="11"/>
      <c r="G23" s="11"/>
    </row>
  </sheetData>
  <autoFilter ref="A13:C19"/>
  <mergeCells count="9">
    <mergeCell ref="A23:C23"/>
    <mergeCell ref="A10:C10"/>
    <mergeCell ref="A21:C21"/>
    <mergeCell ref="A19:B19"/>
    <mergeCell ref="A7:C7"/>
    <mergeCell ref="A8:C8"/>
    <mergeCell ref="A17:B17"/>
    <mergeCell ref="A18:B18"/>
    <mergeCell ref="A11:C11"/>
  </mergeCells>
  <phoneticPr fontId="0" type="noConversion"/>
  <pageMargins left="0.75" right="0.53" top="0.42" bottom="0.32" header="0.18" footer="0.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2020-06-30T08:10:58Z</cp:lastPrinted>
  <dcterms:created xsi:type="dcterms:W3CDTF">1996-10-08T23:32:33Z</dcterms:created>
  <dcterms:modified xsi:type="dcterms:W3CDTF">2020-07-15T04:31:37Z</dcterms:modified>
</cp:coreProperties>
</file>